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8" sheetId="5" r:id="rId1"/>
    <sheet name="datos" sheetId="1" r:id="rId2"/>
  </sheets>
  <calcPr calcId="162913" calcOnSave="0"/>
</workbook>
</file>

<file path=xl/calcChain.xml><?xml version="1.0" encoding="utf-8"?>
<calcChain xmlns="http://schemas.openxmlformats.org/spreadsheetml/2006/main">
  <c r="F4" i="1" l="1"/>
  <c r="F3" i="1"/>
  <c r="F2" i="1"/>
  <c r="K24" i="1"/>
  <c r="J24" i="1"/>
  <c r="I24" i="1"/>
  <c r="H24" i="1"/>
  <c r="G24" i="1"/>
  <c r="F24" i="1"/>
  <c r="E24" i="1"/>
  <c r="D24" i="1"/>
  <c r="C24" i="1"/>
  <c r="K23" i="1"/>
  <c r="J23" i="1"/>
  <c r="I23" i="1"/>
  <c r="H23" i="1"/>
  <c r="G23" i="1"/>
  <c r="F23" i="1"/>
  <c r="E23" i="1"/>
  <c r="D23" i="1"/>
  <c r="C23" i="1"/>
  <c r="K22" i="1"/>
  <c r="J22" i="1"/>
  <c r="I22" i="1"/>
  <c r="H22" i="1"/>
  <c r="G22" i="1"/>
  <c r="F22" i="1"/>
  <c r="E22" i="1"/>
  <c r="D22" i="1"/>
  <c r="C22" i="1"/>
  <c r="K21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<sst xmlns="http://schemas.openxmlformats.org/spreadsheetml/2006/main" count="33" uniqueCount="21">
  <si>
    <t>Base Imponible positiva</t>
  </si>
  <si>
    <t>Base Imponible negativa</t>
  </si>
  <si>
    <t>Base Imponible neta</t>
  </si>
  <si>
    <t>Cuadro 25</t>
  </si>
  <si>
    <t>EVOLUCIÓN DE LA BASE IMPONIBLE</t>
  </si>
  <si>
    <t>IS 2017-2021</t>
  </si>
  <si>
    <t>Ejercicio</t>
  </si>
  <si>
    <t>Base imponible positiva</t>
  </si>
  <si>
    <t>Base imponible negativa</t>
  </si>
  <si>
    <t>Base imponible neta</t>
  </si>
  <si>
    <t>Declarantes</t>
  </si>
  <si>
    <t>Importe                 (millones de euros)</t>
  </si>
  <si>
    <t>Media            (euros)</t>
  </si>
  <si>
    <t>Media                        (euros)</t>
  </si>
  <si>
    <t>Tasa de variación</t>
  </si>
  <si>
    <t xml:space="preserve">Importe               </t>
  </si>
  <si>
    <t xml:space="preserve">Media </t>
  </si>
  <si>
    <t>18/17</t>
  </si>
  <si>
    <t>19/18</t>
  </si>
  <si>
    <t>20/19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</si>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</sst>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9" fillId="3" borderId="12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right" vertical="center" indent="1"/>
    </xf>
    <xf numFmtId="3" fontId="10" fillId="0" borderId="6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0" fontId="9" fillId="0" borderId="9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0" fontId="9" fillId="0" borderId="10" xfId="0" applyFont="1" applyFill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3" fontId="10" fillId="0" borderId="2" xfId="0" applyNumberFormat="1" applyFont="1" applyBorder="1" applyAlignment="1">
      <alignment horizontal="right" vertical="center" inden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4" xfId="0" quotePrefix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center" indent="2"/>
    </xf>
    <xf numFmtId="165" fontId="10" fillId="0" borderId="7" xfId="1" applyNumberFormat="1" applyFont="1" applyFill="1" applyBorder="1" applyAlignment="1">
      <alignment horizontal="left" vertical="center" indent="3"/>
    </xf>
    <xf numFmtId="165" fontId="10" fillId="0" borderId="7" xfId="1" applyNumberFormat="1" applyFont="1" applyFill="1" applyBorder="1" applyAlignment="1">
      <alignment horizontal="right" vertical="center" indent="2"/>
    </xf>
    <xf numFmtId="165" fontId="10" fillId="0" borderId="8" xfId="1" applyNumberFormat="1" applyFont="1" applyFill="1" applyBorder="1" applyAlignment="1">
      <alignment horizontal="right" vertical="center" indent="1"/>
    </xf>
    <xf numFmtId="165" fontId="10" fillId="0" borderId="9" xfId="1" applyNumberFormat="1" applyFont="1" applyFill="1" applyBorder="1" applyAlignment="1">
      <alignment horizontal="right" vertical="center" indent="2"/>
    </xf>
    <xf numFmtId="165" fontId="10" fillId="0" borderId="0" xfId="1" applyNumberFormat="1" applyFont="1" applyFill="1" applyBorder="1" applyAlignment="1">
      <alignment horizontal="left" vertical="center" indent="3"/>
    </xf>
    <xf numFmtId="165" fontId="10" fillId="0" borderId="0" xfId="1" applyNumberFormat="1" applyFont="1" applyFill="1" applyBorder="1" applyAlignment="1">
      <alignment horizontal="right" vertical="center" indent="2"/>
    </xf>
    <xf numFmtId="165" fontId="10" fillId="0" borderId="1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2"/>
    </xf>
    <xf numFmtId="165" fontId="10" fillId="0" borderId="1" xfId="1" applyNumberFormat="1" applyFont="1" applyBorder="1" applyAlignment="1">
      <alignment horizontal="right" vertical="center" indent="1"/>
    </xf>
    <xf numFmtId="0" fontId="9" fillId="0" borderId="5" xfId="0" quotePrefix="1" applyFont="1" applyFill="1" applyBorder="1" applyAlignment="1">
      <alignment horizontal="center" vertical="center"/>
    </xf>
    <xf numFmtId="165" fontId="10" fillId="0" borderId="10" xfId="1" applyNumberFormat="1" applyFont="1" applyFill="1" applyBorder="1" applyAlignment="1">
      <alignment horizontal="right" vertical="center" indent="2"/>
    </xf>
    <xf numFmtId="165" fontId="10" fillId="5" borderId="11" xfId="1" applyNumberFormat="1" applyFont="1" applyFill="1" applyBorder="1" applyAlignment="1">
      <alignment horizontal="left" vertical="center" indent="3"/>
    </xf>
    <xf numFmtId="165" fontId="10" fillId="0" borderId="11" xfId="1" applyNumberFormat="1" applyFont="1" applyBorder="1" applyAlignment="1">
      <alignment horizontal="right" vertical="center" indent="2"/>
    </xf>
    <xf numFmtId="165" fontId="10" fillId="0" borderId="11" xfId="1" applyNumberFormat="1" applyFont="1" applyFill="1" applyBorder="1" applyAlignment="1">
      <alignment horizontal="right" vertical="center" indent="2"/>
    </xf>
    <xf numFmtId="165" fontId="10" fillId="0" borderId="2" xfId="1" applyNumberFormat="1" applyFont="1" applyBorder="1" applyAlignment="1">
      <alignment horizontal="right" vertical="center" indent="1"/>
    </xf>
    <xf numFmtId="165" fontId="10" fillId="0" borderId="2" xfId="1" applyNumberFormat="1" applyFont="1" applyFill="1" applyBorder="1" applyAlignment="1">
      <alignment horizontal="right" vertical="center" inden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CCFFCC"/>
      <color rgb="FFCCFFFF"/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2017-2021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136887.70246794968</c:v>
                </c:pt>
                <c:pt idx="1">
                  <c:v>135493.3351986593</c:v>
                </c:pt>
                <c:pt idx="2">
                  <c:v>151777.42028172</c:v>
                </c:pt>
                <c:pt idx="3">
                  <c:v>123505.95034962</c:v>
                </c:pt>
                <c:pt idx="4">
                  <c:v>174427.33099583001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87-4908-9BE5-9F429022839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68009.311214560061</c:v>
                </c:pt>
                <c:pt idx="1">
                  <c:v>83226.8617608106</c:v>
                </c:pt>
                <c:pt idx="2">
                  <c:v>63813.806651970001</c:v>
                </c:pt>
                <c:pt idx="3">
                  <c:v>93087.284189879996</c:v>
                </c:pt>
                <c:pt idx="4">
                  <c:v>73723.163983360006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87-4908-9BE5-9F429022839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68878.391253389622</c:v>
                </c:pt>
                <c:pt idx="1">
                  <c:v>52266.473437848705</c:v>
                </c:pt>
                <c:pt idx="2">
                  <c:v>87963.613629750005</c:v>
                </c:pt>
                <c:pt idx="3">
                  <c:v>30418.666159740009</c:v>
                </c:pt>
                <c:pt idx="4">
                  <c:v>100704.16701247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87-4908-9BE5-9F4290228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180000"/>
          <c:min val="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24"/>
  <sheetViews>
    <sheetView showGridLines="0" workbookViewId="0">
      <selection activeCell="F5" sqref="F5"/>
    </sheetView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2017</v>
      </c>
      <c r="C1" s="7">
        <v>2018</v>
      </c>
      <c r="D1" s="7">
        <v>2019</v>
      </c>
      <c r="E1" s="7">
        <v>2020</v>
      </c>
      <c r="F1" s="7">
        <v>2021</v>
      </c>
    </row>
    <row r="2" spans="1:12" x14ac:dyDescent="0.2">
      <c r="A2" s="5" t="s">
        <v>0</v>
      </c>
      <c r="B2" s="2">
        <v>136887.70246794968</v>
      </c>
      <c r="C2" s="2">
        <v>135493.3351986593</v>
      </c>
      <c r="D2" s="2">
        <v>151777.42028172</v>
      </c>
      <c r="E2" s="2">
        <v>123505.95034962</v>
      </c>
      <c r="F2" s="2">
        <f>D19</f>
        <v>174427.33099583001</v>
      </c>
    </row>
    <row r="3" spans="1:12" x14ac:dyDescent="0.2">
      <c r="A3" s="5" t="s">
        <v>1</v>
      </c>
      <c r="B3" s="2">
        <v>68009.311214560061</v>
      </c>
      <c r="C3" s="2">
        <v>83226.8617608106</v>
      </c>
      <c r="D3" s="2">
        <v>63813.806651970001</v>
      </c>
      <c r="E3" s="2">
        <v>93087.284189879996</v>
      </c>
      <c r="F3" s="2">
        <f>G19</f>
        <v>73723.163983360006</v>
      </c>
      <c r="J3" s="1"/>
      <c r="L3" s="1"/>
    </row>
    <row r="4" spans="1:12" x14ac:dyDescent="0.2">
      <c r="A4" s="6" t="s">
        <v>2</v>
      </c>
      <c r="B4" s="3">
        <v>68878.391253389622</v>
      </c>
      <c r="C4" s="3">
        <v>52266.473437848705</v>
      </c>
      <c r="D4" s="3">
        <v>87963.613629750005</v>
      </c>
      <c r="E4" s="3">
        <v>30418.666159740009</v>
      </c>
      <c r="F4" s="3">
        <f>J19</f>
        <v>100704.16701247</v>
      </c>
    </row>
    <row r="9" spans="1:12" ht="15.75" x14ac:dyDescent="0.2">
      <c r="B9" s="55" t="s">
        <v>3</v>
      </c>
      <c r="C9" s="56"/>
      <c r="D9" s="56"/>
      <c r="E9" s="56"/>
      <c r="F9" s="56"/>
      <c r="G9" s="56"/>
      <c r="H9" s="56"/>
      <c r="I9" s="56"/>
      <c r="J9" s="56"/>
      <c r="K9" s="57"/>
    </row>
    <row r="10" spans="1:12" ht="15.75" x14ac:dyDescent="0.2">
      <c r="B10" s="58" t="s">
        <v>4</v>
      </c>
      <c r="C10" s="59"/>
      <c r="D10" s="59"/>
      <c r="E10" s="59"/>
      <c r="F10" s="59"/>
      <c r="G10" s="59"/>
      <c r="H10" s="59"/>
      <c r="I10" s="59"/>
      <c r="J10" s="59"/>
      <c r="K10" s="60"/>
    </row>
    <row r="11" spans="1:12" ht="15.75" x14ac:dyDescent="0.2">
      <c r="B11" s="61" t="s">
        <v>5</v>
      </c>
      <c r="C11" s="62"/>
      <c r="D11" s="62"/>
      <c r="E11" s="62"/>
      <c r="F11" s="62"/>
      <c r="G11" s="62"/>
      <c r="H11" s="62"/>
      <c r="I11" s="62"/>
      <c r="J11" s="62"/>
      <c r="K11" s="63"/>
    </row>
    <row r="12" spans="1:12" x14ac:dyDescent="0.2">
      <c r="B12" s="64"/>
      <c r="C12" s="65"/>
      <c r="D12" s="65"/>
      <c r="E12" s="65"/>
      <c r="F12" s="65"/>
      <c r="G12" s="65"/>
      <c r="H12" s="65"/>
      <c r="I12" s="65"/>
      <c r="J12" s="65"/>
      <c r="K12" s="65"/>
    </row>
    <row r="13" spans="1:12" ht="14.25" x14ac:dyDescent="0.2">
      <c r="B13" s="66" t="s">
        <v>6</v>
      </c>
      <c r="C13" s="68" t="s">
        <v>7</v>
      </c>
      <c r="D13" s="69"/>
      <c r="E13" s="70"/>
      <c r="F13" s="68" t="s">
        <v>8</v>
      </c>
      <c r="G13" s="69"/>
      <c r="H13" s="70"/>
      <c r="I13" s="68" t="s">
        <v>9</v>
      </c>
      <c r="J13" s="69"/>
      <c r="K13" s="70"/>
    </row>
    <row r="14" spans="1:12" ht="57" x14ac:dyDescent="0.2">
      <c r="B14" s="67"/>
      <c r="C14" s="8" t="s">
        <v>10</v>
      </c>
      <c r="D14" s="9" t="s">
        <v>11</v>
      </c>
      <c r="E14" s="8" t="s">
        <v>12</v>
      </c>
      <c r="F14" s="8" t="s">
        <v>10</v>
      </c>
      <c r="G14" s="9" t="s">
        <v>11</v>
      </c>
      <c r="H14" s="8" t="s">
        <v>12</v>
      </c>
      <c r="I14" s="8" t="s">
        <v>10</v>
      </c>
      <c r="J14" s="9" t="s">
        <v>11</v>
      </c>
      <c r="K14" s="8" t="s">
        <v>13</v>
      </c>
    </row>
    <row r="15" spans="1:12" ht="15" x14ac:dyDescent="0.2">
      <c r="B15" s="10">
        <v>2017</v>
      </c>
      <c r="C15" s="11">
        <v>535451</v>
      </c>
      <c r="D15" s="12">
        <v>136887.70246794968</v>
      </c>
      <c r="E15" s="13">
        <v>255649.35440955323</v>
      </c>
      <c r="F15" s="11">
        <v>520064</v>
      </c>
      <c r="G15" s="12">
        <v>68009.311214560061</v>
      </c>
      <c r="H15" s="14">
        <v>130771.04205359353</v>
      </c>
      <c r="I15" s="15">
        <v>1055515</v>
      </c>
      <c r="J15" s="12">
        <v>68878.391253389622</v>
      </c>
      <c r="K15" s="16">
        <v>65255.719959820199</v>
      </c>
    </row>
    <row r="16" spans="1:12" ht="15" x14ac:dyDescent="0.2">
      <c r="B16" s="17">
        <v>2018</v>
      </c>
      <c r="C16" s="18">
        <v>554543</v>
      </c>
      <c r="D16" s="19">
        <v>135493.3351986593</v>
      </c>
      <c r="E16" s="20">
        <v>244333.32527623521</v>
      </c>
      <c r="F16" s="18">
        <v>516879</v>
      </c>
      <c r="G16" s="19">
        <v>83226.8617608106</v>
      </c>
      <c r="H16" s="21">
        <v>161018.07533447983</v>
      </c>
      <c r="I16" s="22">
        <v>1071422</v>
      </c>
      <c r="J16" s="19">
        <v>52266.473437848705</v>
      </c>
      <c r="K16" s="23">
        <v>48782.341073684045</v>
      </c>
    </row>
    <row r="17" spans="2:11" ht="15" x14ac:dyDescent="0.2">
      <c r="B17" s="17">
        <v>2019</v>
      </c>
      <c r="C17" s="18">
        <v>582008</v>
      </c>
      <c r="D17" s="19">
        <v>151777.42028172</v>
      </c>
      <c r="E17" s="20">
        <v>260782.36086397438</v>
      </c>
      <c r="F17" s="18">
        <v>511787</v>
      </c>
      <c r="G17" s="19">
        <v>63813.806651970001</v>
      </c>
      <c r="H17" s="21">
        <v>124688.21336214089</v>
      </c>
      <c r="I17" s="22">
        <v>1093795</v>
      </c>
      <c r="J17" s="19">
        <v>87963.613629750005</v>
      </c>
      <c r="K17" s="23">
        <v>80420.56658674615</v>
      </c>
    </row>
    <row r="18" spans="2:11" ht="15" x14ac:dyDescent="0.2">
      <c r="B18" s="17">
        <v>2020</v>
      </c>
      <c r="C18" s="18">
        <v>526929</v>
      </c>
      <c r="D18" s="19">
        <v>123505.95034962</v>
      </c>
      <c r="E18" s="20">
        <v>234388.21994921518</v>
      </c>
      <c r="F18" s="18">
        <v>605045</v>
      </c>
      <c r="G18" s="19">
        <v>93087.284189879996</v>
      </c>
      <c r="H18" s="21">
        <v>153851.83612769298</v>
      </c>
      <c r="I18" s="22">
        <v>1131974</v>
      </c>
      <c r="J18" s="19">
        <v>30418.666159740009</v>
      </c>
      <c r="K18" s="23">
        <v>26872.230422023837</v>
      </c>
    </row>
    <row r="19" spans="2:11" ht="15" x14ac:dyDescent="0.2">
      <c r="B19" s="24">
        <v>2021</v>
      </c>
      <c r="C19" s="25">
        <v>597963</v>
      </c>
      <c r="D19" s="26">
        <v>174427.33099583001</v>
      </c>
      <c r="E19" s="27">
        <v>291702.5484784678</v>
      </c>
      <c r="F19" s="25">
        <v>512680</v>
      </c>
      <c r="G19" s="26">
        <v>73723.163983360006</v>
      </c>
      <c r="H19" s="28">
        <v>143799.57084996489</v>
      </c>
      <c r="I19" s="29">
        <v>1110643</v>
      </c>
      <c r="J19" s="26">
        <v>100704.16701247</v>
      </c>
      <c r="K19" s="30">
        <v>90671.950403928189</v>
      </c>
    </row>
    <row r="20" spans="2:11" ht="28.5" x14ac:dyDescent="0.2">
      <c r="B20" s="31" t="s">
        <v>14</v>
      </c>
      <c r="C20" s="32" t="s">
        <v>10</v>
      </c>
      <c r="D20" s="33" t="s">
        <v>15</v>
      </c>
      <c r="E20" s="34" t="s">
        <v>16</v>
      </c>
      <c r="F20" s="32" t="s">
        <v>10</v>
      </c>
      <c r="G20" s="33" t="s">
        <v>15</v>
      </c>
      <c r="H20" s="34" t="s">
        <v>16</v>
      </c>
      <c r="I20" s="35" t="s">
        <v>10</v>
      </c>
      <c r="J20" s="35" t="s">
        <v>15</v>
      </c>
      <c r="K20" s="36" t="s">
        <v>16</v>
      </c>
    </row>
    <row r="21" spans="2:11" ht="15" x14ac:dyDescent="0.2">
      <c r="B21" s="37" t="s">
        <v>17</v>
      </c>
      <c r="C21" s="38">
        <f>C16/C15-1</f>
        <v>3.5655923697966774E-2</v>
      </c>
      <c r="D21" s="39">
        <f t="shared" ref="D21:I21" si="0">D16/D15-1</f>
        <v>-1.0186212816427731E-2</v>
      </c>
      <c r="E21" s="40">
        <f t="shared" si="0"/>
        <v>-4.4263867434570559E-2</v>
      </c>
      <c r="F21" s="38">
        <f t="shared" si="0"/>
        <v>-6.1242462466157832E-3</v>
      </c>
      <c r="G21" s="40">
        <f t="shared" si="0"/>
        <v>0.22375686908872305</v>
      </c>
      <c r="H21" s="41">
        <f t="shared" si="0"/>
        <v>0.23129763903303791</v>
      </c>
      <c r="I21" s="40">
        <f t="shared" si="0"/>
        <v>1.5070368493105279E-2</v>
      </c>
      <c r="J21" s="40">
        <f>(J16-J15)/ABS(J15)</f>
        <v>-0.24117749432371385</v>
      </c>
      <c r="K21" s="41">
        <f>(K16-K15)/ABS(K15)</f>
        <v>-0.25244344704616362</v>
      </c>
    </row>
    <row r="22" spans="2:11" ht="15" x14ac:dyDescent="0.2">
      <c r="B22" s="37" t="s">
        <v>18</v>
      </c>
      <c r="C22" s="42">
        <f t="shared" ref="C22:K24" si="1">C17/C16-1</f>
        <v>4.9527268399384816E-2</v>
      </c>
      <c r="D22" s="43">
        <f t="shared" si="1"/>
        <v>0.12018366113126588</v>
      </c>
      <c r="E22" s="44">
        <f t="shared" si="1"/>
        <v>6.7322112401746459E-2</v>
      </c>
      <c r="F22" s="42">
        <f t="shared" si="1"/>
        <v>-9.8514352488686674E-3</v>
      </c>
      <c r="G22" s="44">
        <f t="shared" si="1"/>
        <v>-0.23325468121857873</v>
      </c>
      <c r="H22" s="45">
        <f t="shared" si="1"/>
        <v>-0.22562598575887582</v>
      </c>
      <c r="I22" s="44">
        <f t="shared" si="1"/>
        <v>2.0881594740447706E-2</v>
      </c>
      <c r="J22" s="44">
        <f t="shared" si="1"/>
        <v>0.68298352354592295</v>
      </c>
      <c r="K22" s="45">
        <f t="shared" si="1"/>
        <v>0.6485589829580678</v>
      </c>
    </row>
    <row r="23" spans="2:11" ht="15" x14ac:dyDescent="0.2">
      <c r="B23" s="37" t="s">
        <v>19</v>
      </c>
      <c r="C23" s="42">
        <f t="shared" si="1"/>
        <v>-9.4636156204038424E-2</v>
      </c>
      <c r="D23" s="43">
        <f t="shared" si="1"/>
        <v>-0.18626927430723372</v>
      </c>
      <c r="E23" s="46">
        <f t="shared" si="1"/>
        <v>-0.10121137345070108</v>
      </c>
      <c r="F23" s="42">
        <f t="shared" si="1"/>
        <v>0.18222033775770008</v>
      </c>
      <c r="G23" s="44">
        <f t="shared" si="1"/>
        <v>0.45873266419542591</v>
      </c>
      <c r="H23" s="47">
        <f t="shared" si="1"/>
        <v>0.23389237827035103</v>
      </c>
      <c r="I23" s="44">
        <f t="shared" si="1"/>
        <v>3.4905078191068695E-2</v>
      </c>
      <c r="J23" s="44">
        <f t="shared" si="1"/>
        <v>-0.65419035320927099</v>
      </c>
      <c r="K23" s="45">
        <f t="shared" si="1"/>
        <v>-0.66585375405136027</v>
      </c>
    </row>
    <row r="24" spans="2:11" ht="15" x14ac:dyDescent="0.2">
      <c r="B24" s="48" t="s">
        <v>20</v>
      </c>
      <c r="C24" s="49">
        <f t="shared" si="1"/>
        <v>0.13480753574010929</v>
      </c>
      <c r="D24" s="50">
        <f t="shared" si="1"/>
        <v>0.41229900666374397</v>
      </c>
      <c r="E24" s="51">
        <f t="shared" si="1"/>
        <v>0.24452734246486818</v>
      </c>
      <c r="F24" s="49">
        <f t="shared" si="1"/>
        <v>-0.15265806675536531</v>
      </c>
      <c r="G24" s="52">
        <f t="shared" si="1"/>
        <v>-0.20802111024123271</v>
      </c>
      <c r="H24" s="53">
        <f t="shared" si="1"/>
        <v>-6.5337311082754757E-2</v>
      </c>
      <c r="I24" s="52">
        <f t="shared" si="1"/>
        <v>-1.8844072390355238E-2</v>
      </c>
      <c r="J24" s="52">
        <f t="shared" si="1"/>
        <v>2.3106043007814359</v>
      </c>
      <c r="K24" s="54">
        <f t="shared" si="1"/>
        <v>2.3741877387898414</v>
      </c>
    </row>
  </sheetData>
  <mergeCells count="8">
    <mergeCell ref="B9:K9"/>
    <mergeCell ref="B10:K10"/>
    <mergeCell ref="B11:K11"/>
    <mergeCell ref="B12:K12"/>
    <mergeCell ref="B13:B14"/>
    <mergeCell ref="C13:E13"/>
    <mergeCell ref="F13:H13"/>
    <mergeCell ref="I13:K1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burpinan;S.G. de Política Tributaria</dc:creator>
  <cp:lastModifiedBy>D.G.de Tributos</cp:lastModifiedBy>
  <cp:lastPrinted>2011-12-27T13:26:41Z</cp:lastPrinted>
  <dcterms:created xsi:type="dcterms:W3CDTF">1996-11-27T10:00:04Z</dcterms:created>
  <dcterms:modified xsi:type="dcterms:W3CDTF">2024-09-20T11:56:00Z</dcterms:modified>
</cp:coreProperties>
</file>